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mien Kuchly\LMPR Dropbox\john Carpentier\1 LMPR TECH\CHATEAU D'IF\10 - MODIF PRO-DCE\05 PRO-DCE ind D\"/>
    </mc:Choice>
  </mc:AlternateContent>
  <bookViews>
    <workbookView xWindow="-120" yWindow="-120" windowWidth="29040" windowHeight="15720"/>
  </bookViews>
  <sheets>
    <sheet name="DPGF" sheetId="1" r:id="rId1"/>
    <sheet name="DPGF Complémentaire" sheetId="3" r:id="rId2"/>
  </sheets>
  <definedNames>
    <definedName name="_xlnm.Print_Titles" localSheetId="0">DPGF!$2:$5</definedName>
    <definedName name="_xlnm.Print_Area" localSheetId="0">DPGF!$A$1:$H$62</definedName>
    <definedName name="_xlnm.Print_Area" localSheetId="1">'DPGF Complémentaire'!$A$1:$H$37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" i="1" l="1"/>
  <c r="G29" i="1" l="1"/>
  <c r="G37" i="1" l="1"/>
  <c r="G38" i="1"/>
  <c r="G39" i="1"/>
  <c r="G18" i="1"/>
  <c r="G11" i="1" l="1"/>
  <c r="G13" i="1"/>
  <c r="G14" i="1"/>
  <c r="G15" i="1"/>
  <c r="G16" i="1"/>
  <c r="G17" i="1"/>
  <c r="G49" i="1"/>
  <c r="G50" i="1"/>
  <c r="G51" i="1"/>
  <c r="G10" i="1"/>
  <c r="G36" i="1" l="1"/>
  <c r="G8" i="3" l="1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7" i="3"/>
  <c r="G47" i="1"/>
  <c r="G48" i="1"/>
  <c r="G46" i="1"/>
  <c r="G45" i="1"/>
  <c r="G35" i="1"/>
  <c r="G40" i="1"/>
  <c r="G34" i="1"/>
  <c r="G52" i="1" l="1"/>
  <c r="G36" i="3"/>
  <c r="G57" i="1" s="1"/>
  <c r="G41" i="1"/>
  <c r="G28" i="1"/>
  <c r="G27" i="1"/>
  <c r="G26" i="1"/>
  <c r="G25" i="1"/>
  <c r="G23" i="1"/>
  <c r="G22" i="1"/>
  <c r="G21" i="1"/>
  <c r="G20" i="1"/>
  <c r="G9" i="1"/>
  <c r="G8" i="1"/>
  <c r="G59" i="1" l="1"/>
  <c r="G60" i="1" l="1"/>
  <c r="G61" i="1" s="1"/>
</calcChain>
</file>

<file path=xl/sharedStrings.xml><?xml version="1.0" encoding="utf-8"?>
<sst xmlns="http://schemas.openxmlformats.org/spreadsheetml/2006/main" count="96" uniqueCount="60">
  <si>
    <t>Désignation et positionnement des ouvrages</t>
  </si>
  <si>
    <t>U.</t>
  </si>
  <si>
    <t>Q.</t>
  </si>
  <si>
    <t>P.U.</t>
  </si>
  <si>
    <t>TOTAUX H.T</t>
  </si>
  <si>
    <t>ETUDE ET INSTALLATION DE CHANTIER</t>
  </si>
  <si>
    <t>SOUS TOTAL H.T.</t>
  </si>
  <si>
    <t>T</t>
  </si>
  <si>
    <t>TOTAL T.T.C.</t>
  </si>
  <si>
    <t>TVA 20%</t>
  </si>
  <si>
    <t>U</t>
  </si>
  <si>
    <t>MEST</t>
  </si>
  <si>
    <t>Moyen de levage</t>
  </si>
  <si>
    <t xml:space="preserve">METROLOGIE </t>
  </si>
  <si>
    <t>Mise en œuvre des installations de chantier de désamiantage</t>
  </si>
  <si>
    <t xml:space="preserve">Conditionnement des déchets amiante cis transport </t>
  </si>
  <si>
    <t>u</t>
  </si>
  <si>
    <t>ens</t>
  </si>
  <si>
    <t>Plan de retrait et diffusion</t>
  </si>
  <si>
    <t>Electricité</t>
  </si>
  <si>
    <t>Fourniture et pose de compteurs électrique</t>
  </si>
  <si>
    <t>Réception des installations par bureau de contrôle (Socotec, Dekra, etc.)</t>
  </si>
  <si>
    <t xml:space="preserve">Plomberie </t>
  </si>
  <si>
    <t xml:space="preserve">Mise en place d'un sous-comptage EF </t>
  </si>
  <si>
    <t>Mise œuvre d'un électrovanne sur alimentation eau</t>
  </si>
  <si>
    <t xml:space="preserve">Réception des installations </t>
  </si>
  <si>
    <t>Fourniture et pose de l'éclairage de sécurité</t>
  </si>
  <si>
    <t>DEPOLLUTION</t>
  </si>
  <si>
    <t>COMPL.</t>
  </si>
  <si>
    <t>Prestations jugées manquantes par l'entreprise</t>
  </si>
  <si>
    <t>DPGF COMPLEMENTAIRE - compléter l'onglet dédié et indiquer le montant correspondant ci-dessous</t>
  </si>
  <si>
    <t>TOTAL BASE</t>
  </si>
  <si>
    <t xml:space="preserve">Plan d'installation de chantier, PPSPS, Inspection Commune </t>
  </si>
  <si>
    <t xml:space="preserve">Distribution eau </t>
  </si>
  <si>
    <t xml:space="preserve">Désamiantage </t>
  </si>
  <si>
    <t>M2</t>
  </si>
  <si>
    <t>TOTAL GENERAL BASE (HORS OPTIONS) €HT</t>
  </si>
  <si>
    <t>Dossier des Ovrages Exécutés (DOE)</t>
  </si>
  <si>
    <t xml:space="preserve">ens </t>
  </si>
  <si>
    <t xml:space="preserve">DPGF - CHÂTEAU D’IF 13001 Marseille - lot Désamiantage </t>
  </si>
  <si>
    <t>Désamiantage des poteaux en fibrociment</t>
  </si>
  <si>
    <t xml:space="preserve">Désamiantage des plaques en débris de type fibrociment </t>
  </si>
  <si>
    <t>Mise en œuvre des protections sur les existants</t>
  </si>
  <si>
    <t>Nettoyage</t>
  </si>
  <si>
    <t xml:space="preserve">Cantonnement Base-vie </t>
  </si>
  <si>
    <t>Cantonnement mobile autonome</t>
  </si>
  <si>
    <t>Création d'une zone de stockage des déchets dangereux</t>
  </si>
  <si>
    <t xml:space="preserve">Point zéro </t>
  </si>
  <si>
    <t>META Opérateur</t>
  </si>
  <si>
    <t>META Zone d'approche</t>
  </si>
  <si>
    <t>META Zone de récuperation</t>
  </si>
  <si>
    <t>META sortie extracteurs</t>
  </si>
  <si>
    <t>META 1ére restitution</t>
  </si>
  <si>
    <t>ML</t>
  </si>
  <si>
    <t>Transport en bateau et hélicoptère pour les livraisons et les évacuations</t>
  </si>
  <si>
    <t xml:space="preserve">Mise en œuvre des moyens d'accès cis réception </t>
  </si>
  <si>
    <t xml:space="preserve">Clôtures de chantier </t>
  </si>
  <si>
    <t>Raccordements électrique nécessaire au chantier</t>
  </si>
  <si>
    <t>Fourniture et mise en œuvre des échafaudages</t>
  </si>
  <si>
    <t>Désamiantage des plaque de toiture de type fibrociment (13m2 + 235m2)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</si>
</sst>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_-* #,##0.00\ [$€-1]_-;\-* #,##0.00\ [$€-1]_-;_-* &quot;-&quot;??\ [$€-1]_-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1"/>
      <color rgb="FF0070C0"/>
      <name val="Calibri"/>
      <family val="2"/>
      <scheme val="minor"/>
    </font>
    <font>
      <b/>
      <sz val="18"/>
      <color theme="1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5" fontId="9" fillId="0" borderId="0" applyFont="0" applyFill="0" applyBorder="0" applyAlignment="0" applyProtection="0"/>
    <xf numFmtId="44" fontId="10" fillId="0" borderId="0" applyFont="0" applyFill="0" applyBorder="0" applyAlignment="0" applyProtection="0"/>
  </cellStyleXfs>
  <cellXfs count="130">
    <xf numFmtId="0" fontId="0" fillId="0" borderId="0" xfId="0"/>
    <xf numFmtId="0" fontId="0" fillId="0" borderId="0" xfId="0" applyAlignment="1">
      <alignment horizontal="center" vertical="center"/>
    </xf>
    <xf numFmtId="0" fontId="7" fillId="0" borderId="0" xfId="0" applyFont="1"/>
    <xf numFmtId="164" fontId="0" fillId="0" borderId="7" xfId="0" applyNumberFormat="1" applyBorder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vertical="center" wrapText="1"/>
    </xf>
    <xf numFmtId="49" fontId="1" fillId="0" borderId="0" xfId="0" applyNumberFormat="1" applyFont="1" applyAlignment="1">
      <alignment horizontal="center" vertical="center"/>
    </xf>
    <xf numFmtId="0" fontId="4" fillId="0" borderId="0" xfId="0" quotePrefix="1" applyFont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164" fontId="0" fillId="0" borderId="16" xfId="0" applyNumberFormat="1" applyBorder="1" applyAlignment="1">
      <alignment horizontal="right"/>
    </xf>
    <xf numFmtId="0" fontId="0" fillId="0" borderId="17" xfId="0" applyBorder="1" applyAlignment="1">
      <alignment horizontal="right"/>
    </xf>
    <xf numFmtId="164" fontId="0" fillId="0" borderId="12" xfId="0" applyNumberFormat="1" applyBorder="1" applyAlignment="1">
      <alignment horizontal="right"/>
    </xf>
    <xf numFmtId="49" fontId="3" fillId="0" borderId="8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44" fontId="4" fillId="0" borderId="5" xfId="2" applyFont="1" applyBorder="1" applyAlignment="1">
      <alignment horizontal="right" vertical="center"/>
    </xf>
    <xf numFmtId="44" fontId="4" fillId="0" borderId="18" xfId="2" applyFont="1" applyBorder="1" applyAlignment="1">
      <alignment horizontal="right" vertical="center"/>
    </xf>
    <xf numFmtId="0" fontId="5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/>
    </xf>
    <xf numFmtId="0" fontId="11" fillId="0" borderId="5" xfId="0" applyFont="1" applyBorder="1" applyAlignment="1">
      <alignment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5" xfId="0" quotePrefix="1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right"/>
    </xf>
    <xf numFmtId="0" fontId="0" fillId="0" borderId="3" xfId="0" applyBorder="1"/>
    <xf numFmtId="0" fontId="0" fillId="0" borderId="0" xfId="0" applyAlignment="1">
      <alignment horizontal="center"/>
    </xf>
    <xf numFmtId="49" fontId="1" fillId="0" borderId="13" xfId="0" applyNumberFormat="1" applyFont="1" applyBorder="1" applyAlignment="1">
      <alignment horizontal="center" vertical="center"/>
    </xf>
    <xf numFmtId="164" fontId="0" fillId="2" borderId="15" xfId="0" applyNumberFormat="1" applyFill="1" applyBorder="1" applyAlignment="1">
      <alignment horizontal="right"/>
    </xf>
    <xf numFmtId="0" fontId="4" fillId="0" borderId="22" xfId="0" applyFont="1" applyBorder="1" applyAlignment="1">
      <alignment horizontal="center" vertical="center"/>
    </xf>
    <xf numFmtId="44" fontId="4" fillId="0" borderId="22" xfId="2" applyFont="1" applyBorder="1" applyAlignment="1">
      <alignment horizontal="right" vertical="center"/>
    </xf>
    <xf numFmtId="44" fontId="4" fillId="0" borderId="7" xfId="2" applyFont="1" applyBorder="1" applyAlignment="1">
      <alignment horizontal="right" vertical="center"/>
    </xf>
    <xf numFmtId="0" fontId="5" fillId="4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4" fillId="0" borderId="13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3" xfId="0" applyBorder="1" applyAlignment="1">
      <alignment horizontal="right"/>
    </xf>
    <xf numFmtId="164" fontId="0" fillId="0" borderId="13" xfId="0" applyNumberFormat="1" applyBorder="1" applyAlignment="1">
      <alignment horizontal="right"/>
    </xf>
    <xf numFmtId="0" fontId="0" fillId="0" borderId="24" xfId="0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44" fontId="4" fillId="0" borderId="24" xfId="2" applyFont="1" applyBorder="1" applyAlignment="1">
      <alignment horizontal="right" vertical="center"/>
    </xf>
    <xf numFmtId="44" fontId="4" fillId="0" borderId="15" xfId="2" applyFont="1" applyBorder="1" applyAlignment="1">
      <alignment horizontal="right" vertical="center"/>
    </xf>
    <xf numFmtId="0" fontId="4" fillId="0" borderId="30" xfId="0" applyFont="1" applyBorder="1" applyAlignment="1">
      <alignment horizontal="center" vertical="center"/>
    </xf>
    <xf numFmtId="44" fontId="4" fillId="0" borderId="30" xfId="2" applyFont="1" applyBorder="1" applyAlignment="1">
      <alignment horizontal="right" vertical="center"/>
    </xf>
    <xf numFmtId="44" fontId="4" fillId="0" borderId="31" xfId="2" applyFont="1" applyBorder="1" applyAlignment="1">
      <alignment horizontal="right" vertical="center"/>
    </xf>
    <xf numFmtId="0" fontId="0" fillId="0" borderId="22" xfId="0" applyBorder="1"/>
    <xf numFmtId="49" fontId="1" fillId="4" borderId="9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164" fontId="0" fillId="0" borderId="32" xfId="0" applyNumberFormat="1" applyBorder="1" applyAlignment="1">
      <alignment horizontal="right"/>
    </xf>
    <xf numFmtId="0" fontId="2" fillId="0" borderId="33" xfId="0" applyFont="1" applyBorder="1" applyAlignment="1">
      <alignment horizontal="center" vertical="center"/>
    </xf>
    <xf numFmtId="49" fontId="1" fillId="4" borderId="4" xfId="0" applyNumberFormat="1" applyFont="1" applyFill="1" applyBorder="1" applyAlignment="1">
      <alignment horizontal="center" vertical="center"/>
    </xf>
    <xf numFmtId="0" fontId="0" fillId="0" borderId="22" xfId="0" applyBorder="1" applyAlignment="1">
      <alignment horizontal="center"/>
    </xf>
    <xf numFmtId="0" fontId="0" fillId="0" borderId="22" xfId="0" applyBorder="1" applyAlignment="1">
      <alignment wrapText="1"/>
    </xf>
    <xf numFmtId="0" fontId="0" fillId="0" borderId="22" xfId="0" quotePrefix="1" applyBorder="1" applyAlignment="1">
      <alignment vertical="center"/>
    </xf>
    <xf numFmtId="0" fontId="2" fillId="0" borderId="22" xfId="0" quotePrefix="1" applyFont="1" applyBorder="1" applyAlignment="1">
      <alignment vertical="center" wrapText="1"/>
    </xf>
    <xf numFmtId="0" fontId="2" fillId="0" borderId="22" xfId="0" applyFont="1" applyBorder="1" applyAlignment="1">
      <alignment vertical="center" wrapText="1"/>
    </xf>
    <xf numFmtId="0" fontId="2" fillId="0" borderId="24" xfId="0" quotePrefix="1" applyFont="1" applyBorder="1" applyAlignment="1">
      <alignment vertical="center" wrapText="1"/>
    </xf>
    <xf numFmtId="0" fontId="0" fillId="0" borderId="22" xfId="0" applyBorder="1" applyAlignment="1">
      <alignment horizontal="left" vertical="center" wrapText="1"/>
    </xf>
    <xf numFmtId="0" fontId="0" fillId="0" borderId="22" xfId="0" applyBorder="1" applyAlignment="1">
      <alignment vertical="center" wrapText="1"/>
    </xf>
    <xf numFmtId="0" fontId="0" fillId="0" borderId="22" xfId="0" applyBorder="1" applyAlignment="1">
      <alignment vertical="center"/>
    </xf>
    <xf numFmtId="0" fontId="3" fillId="4" borderId="26" xfId="0" applyFont="1" applyFill="1" applyBorder="1" applyAlignment="1">
      <alignment horizontal="right" vertical="center"/>
    </xf>
    <xf numFmtId="0" fontId="3" fillId="4" borderId="27" xfId="0" applyFont="1" applyFill="1" applyBorder="1" applyAlignment="1">
      <alignment horizontal="right" vertical="center"/>
    </xf>
    <xf numFmtId="0" fontId="3" fillId="3" borderId="10" xfId="0" applyFont="1" applyFill="1" applyBorder="1" applyAlignment="1">
      <alignment horizontal="left" vertical="center" wrapText="1"/>
    </xf>
    <xf numFmtId="0" fontId="3" fillId="3" borderId="11" xfId="0" applyFont="1" applyFill="1" applyBorder="1" applyAlignment="1">
      <alignment horizontal="left" vertical="center" wrapText="1"/>
    </xf>
    <xf numFmtId="0" fontId="3" fillId="3" borderId="12" xfId="0" applyFont="1" applyFill="1" applyBorder="1" applyAlignment="1">
      <alignment horizontal="left" vertical="center" wrapText="1"/>
    </xf>
    <xf numFmtId="0" fontId="0" fillId="0" borderId="22" xfId="0" applyBorder="1" applyAlignment="1">
      <alignment horizontal="left"/>
    </xf>
    <xf numFmtId="0" fontId="3" fillId="5" borderId="10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28" xfId="0" applyFont="1" applyFill="1" applyBorder="1" applyAlignment="1">
      <alignment horizontal="center" vertical="center"/>
    </xf>
    <xf numFmtId="0" fontId="8" fillId="5" borderId="10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49" fontId="1" fillId="4" borderId="29" xfId="0" applyNumberFormat="1" applyFont="1" applyFill="1" applyBorder="1" applyAlignment="1">
      <alignment horizontal="center" vertical="center"/>
    </xf>
    <xf numFmtId="49" fontId="1" fillId="4" borderId="4" xfId="0" applyNumberFormat="1" applyFont="1" applyFill="1" applyBorder="1" applyAlignment="1">
      <alignment horizontal="center" vertical="center"/>
    </xf>
    <xf numFmtId="49" fontId="0" fillId="4" borderId="1" xfId="0" applyNumberFormat="1" applyFill="1" applyBorder="1" applyAlignment="1">
      <alignment horizontal="center" vertical="center"/>
    </xf>
    <xf numFmtId="49" fontId="0" fillId="4" borderId="8" xfId="0" applyNumberFormat="1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5" fillId="4" borderId="25" xfId="0" applyFont="1" applyFill="1" applyBorder="1" applyAlignment="1">
      <alignment horizontal="left" vertical="center" wrapText="1"/>
    </xf>
    <xf numFmtId="0" fontId="5" fillId="4" borderId="22" xfId="0" applyFont="1" applyFill="1" applyBorder="1" applyAlignment="1">
      <alignment horizontal="left" vertical="center" wrapText="1"/>
    </xf>
    <xf numFmtId="0" fontId="5" fillId="4" borderId="7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/>
    </xf>
    <xf numFmtId="49" fontId="1" fillId="4" borderId="25" xfId="0" applyNumberFormat="1" applyFont="1" applyFill="1" applyBorder="1" applyAlignment="1">
      <alignment horizontal="center" vertical="center"/>
    </xf>
    <xf numFmtId="49" fontId="3" fillId="4" borderId="25" xfId="0" applyNumberFormat="1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left"/>
    </xf>
    <xf numFmtId="0" fontId="0" fillId="0" borderId="27" xfId="0" applyBorder="1" applyAlignment="1">
      <alignment horizontal="left"/>
    </xf>
    <xf numFmtId="49" fontId="1" fillId="4" borderId="23" xfId="0" applyNumberFormat="1" applyFont="1" applyFill="1" applyBorder="1" applyAlignment="1">
      <alignment horizontal="center" vertical="center" wrapText="1"/>
    </xf>
    <xf numFmtId="49" fontId="1" fillId="4" borderId="25" xfId="0" applyNumberFormat="1" applyFont="1" applyFill="1" applyBorder="1" applyAlignment="1">
      <alignment horizontal="center" vertical="center" wrapText="1"/>
    </xf>
    <xf numFmtId="49" fontId="1" fillId="4" borderId="26" xfId="0" applyNumberFormat="1" applyFont="1" applyFill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49" fontId="1" fillId="0" borderId="21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29" xfId="0" applyNumberFormat="1" applyFont="1" applyBorder="1" applyAlignment="1">
      <alignment horizontal="center" vertical="center"/>
    </xf>
    <xf numFmtId="49" fontId="1" fillId="0" borderId="19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0" fontId="3" fillId="4" borderId="23" xfId="0" applyFont="1" applyFill="1" applyBorder="1" applyAlignment="1">
      <alignment horizontal="left" vertical="center" wrapText="1"/>
    </xf>
    <xf numFmtId="0" fontId="3" fillId="4" borderId="24" xfId="0" applyFont="1" applyFill="1" applyBorder="1" applyAlignment="1">
      <alignment horizontal="left" vertical="center" wrapText="1"/>
    </xf>
    <xf numFmtId="0" fontId="3" fillId="4" borderId="15" xfId="0" applyFont="1" applyFill="1" applyBorder="1" applyAlignment="1">
      <alignment horizontal="left" vertical="center" wrapText="1"/>
    </xf>
    <xf numFmtId="0" fontId="3" fillId="4" borderId="10" xfId="0" applyFont="1" applyFill="1" applyBorder="1" applyAlignment="1">
      <alignment horizontal="right" vertical="center"/>
    </xf>
    <xf numFmtId="0" fontId="3" fillId="4" borderId="11" xfId="0" applyFont="1" applyFill="1" applyBorder="1" applyAlignment="1">
      <alignment horizontal="right" vertical="center"/>
    </xf>
    <xf numFmtId="0" fontId="3" fillId="4" borderId="28" xfId="0" applyFont="1" applyFill="1" applyBorder="1" applyAlignment="1">
      <alignment horizontal="right" vertical="center"/>
    </xf>
    <xf numFmtId="0" fontId="3" fillId="5" borderId="10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5" borderId="29" xfId="0" applyFont="1" applyFill="1" applyBorder="1" applyAlignment="1">
      <alignment horizontal="center" vertical="center" wrapText="1"/>
    </xf>
    <xf numFmtId="0" fontId="3" fillId="5" borderId="1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3">
    <cellStyle name="Euro" xfId="1"/>
    <cellStyle name="Monétaire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62"/>
  <sheetViews>
    <sheetView tabSelected="1" view="pageBreakPreview" topLeftCell="A31" zoomScale="115" zoomScaleNormal="100" zoomScaleSheetLayoutView="115" workbookViewId="0">
      <selection activeCell="G59" sqref="G59"/>
    </sheetView>
  </sheetViews>
  <sheetFormatPr baseColWidth="10" defaultColWidth="11.42578125" defaultRowHeight="15" x14ac:dyDescent="0.25"/>
  <cols>
    <col min="1" max="1" width="4.140625" customWidth="1"/>
    <col min="2" max="2" width="11.42578125" style="1"/>
    <col min="3" max="3" width="59" customWidth="1"/>
    <col min="4" max="4" width="11.42578125" style="28"/>
    <col min="6" max="6" width="14.28515625" style="4" bestFit="1" customWidth="1"/>
    <col min="7" max="7" width="30.5703125" customWidth="1"/>
    <col min="8" max="8" width="3.85546875" customWidth="1"/>
    <col min="9" max="9" width="24.140625" customWidth="1"/>
  </cols>
  <sheetData>
    <row r="1" spans="2:7" ht="15.75" thickBot="1" x14ac:dyDescent="0.3"/>
    <row r="2" spans="2:7" ht="64.5" customHeight="1" thickBot="1" x14ac:dyDescent="0.3">
      <c r="B2" s="95" t="s">
        <v>39</v>
      </c>
      <c r="C2" s="96"/>
      <c r="D2" s="96"/>
      <c r="E2" s="96"/>
      <c r="F2" s="96"/>
      <c r="G2" s="97"/>
    </row>
    <row r="3" spans="2:7" ht="6" customHeight="1" thickBot="1" x14ac:dyDescent="0.3">
      <c r="B3" s="77"/>
      <c r="C3" s="78"/>
      <c r="D3" s="78"/>
      <c r="E3" s="78"/>
      <c r="F3" s="78"/>
      <c r="G3" s="79"/>
    </row>
    <row r="4" spans="2:7" ht="22.5" customHeight="1" thickBot="1" x14ac:dyDescent="0.3">
      <c r="B4" s="75" t="s">
        <v>0</v>
      </c>
      <c r="C4" s="76"/>
      <c r="D4" s="34" t="s">
        <v>1</v>
      </c>
      <c r="E4" s="35" t="s">
        <v>2</v>
      </c>
      <c r="F4" s="34" t="s">
        <v>3</v>
      </c>
      <c r="G4" s="36" t="s">
        <v>4</v>
      </c>
    </row>
    <row r="5" spans="2:7" ht="6" customHeight="1" thickBot="1" x14ac:dyDescent="0.3">
      <c r="B5" s="84"/>
      <c r="C5" s="85"/>
      <c r="D5" s="85"/>
      <c r="E5" s="85"/>
      <c r="F5" s="85"/>
      <c r="G5" s="86"/>
    </row>
    <row r="6" spans="2:7" ht="15.75" thickBot="1" x14ac:dyDescent="0.3">
      <c r="B6" s="90" t="s">
        <v>5</v>
      </c>
      <c r="C6" s="91"/>
      <c r="D6" s="91"/>
      <c r="E6" s="91"/>
      <c r="F6" s="91"/>
      <c r="G6" s="92"/>
    </row>
    <row r="7" spans="2:7" ht="6" customHeight="1" thickBot="1" x14ac:dyDescent="0.3">
      <c r="B7" s="72"/>
      <c r="C7" s="73"/>
      <c r="D7" s="73"/>
      <c r="E7" s="73"/>
      <c r="F7" s="73"/>
      <c r="G7" s="74"/>
    </row>
    <row r="8" spans="2:7" x14ac:dyDescent="0.25">
      <c r="B8" s="80"/>
      <c r="C8" s="51" t="s">
        <v>18</v>
      </c>
      <c r="D8" s="48" t="s">
        <v>10</v>
      </c>
      <c r="E8" s="48">
        <v>1</v>
      </c>
      <c r="F8" s="49"/>
      <c r="G8" s="50">
        <f>F8*E8</f>
        <v>0</v>
      </c>
    </row>
    <row r="9" spans="2:7" x14ac:dyDescent="0.25">
      <c r="B9" s="81"/>
      <c r="C9" s="51" t="s">
        <v>32</v>
      </c>
      <c r="D9" s="31" t="s">
        <v>17</v>
      </c>
      <c r="E9" s="31">
        <v>1</v>
      </c>
      <c r="F9" s="32"/>
      <c r="G9" s="33">
        <f>F9*E9</f>
        <v>0</v>
      </c>
    </row>
    <row r="10" spans="2:7" x14ac:dyDescent="0.25">
      <c r="B10" s="81"/>
      <c r="C10" s="51" t="s">
        <v>37</v>
      </c>
      <c r="D10" s="31" t="s">
        <v>10</v>
      </c>
      <c r="E10" s="57">
        <v>1</v>
      </c>
      <c r="F10" s="32"/>
      <c r="G10" s="33">
        <f>F10*E10</f>
        <v>0</v>
      </c>
    </row>
    <row r="11" spans="2:7" x14ac:dyDescent="0.25">
      <c r="B11" s="81"/>
      <c r="C11" s="51" t="s">
        <v>42</v>
      </c>
      <c r="D11" s="31" t="s">
        <v>17</v>
      </c>
      <c r="E11" s="57">
        <v>1</v>
      </c>
      <c r="F11" s="32"/>
      <c r="G11" s="33">
        <f t="shared" ref="G11:G18" si="0">F11*E11</f>
        <v>0</v>
      </c>
    </row>
    <row r="12" spans="2:7" x14ac:dyDescent="0.25">
      <c r="B12" s="81"/>
      <c r="C12" s="51" t="s">
        <v>58</v>
      </c>
      <c r="D12" s="31" t="s">
        <v>17</v>
      </c>
      <c r="E12" s="57">
        <v>1</v>
      </c>
      <c r="F12" s="32"/>
      <c r="G12" s="33">
        <f t="shared" si="0"/>
        <v>0</v>
      </c>
    </row>
    <row r="13" spans="2:7" x14ac:dyDescent="0.25">
      <c r="B13" s="81"/>
      <c r="C13" s="51" t="s">
        <v>43</v>
      </c>
      <c r="D13" s="31" t="s">
        <v>17</v>
      </c>
      <c r="E13" s="57">
        <v>1</v>
      </c>
      <c r="F13" s="32"/>
      <c r="G13" s="33">
        <f t="shared" si="0"/>
        <v>0</v>
      </c>
    </row>
    <row r="14" spans="2:7" x14ac:dyDescent="0.25">
      <c r="B14" s="81"/>
      <c r="C14" s="51" t="s">
        <v>56</v>
      </c>
      <c r="D14" s="31" t="s">
        <v>17</v>
      </c>
      <c r="E14" s="57">
        <v>1</v>
      </c>
      <c r="F14" s="32"/>
      <c r="G14" s="33">
        <f t="shared" si="0"/>
        <v>0</v>
      </c>
    </row>
    <row r="15" spans="2:7" x14ac:dyDescent="0.25">
      <c r="B15" s="81"/>
      <c r="C15" s="51" t="s">
        <v>44</v>
      </c>
      <c r="D15" s="31" t="s">
        <v>10</v>
      </c>
      <c r="E15" s="57">
        <v>1</v>
      </c>
      <c r="F15" s="32"/>
      <c r="G15" s="33">
        <f t="shared" si="0"/>
        <v>0</v>
      </c>
    </row>
    <row r="16" spans="2:7" x14ac:dyDescent="0.25">
      <c r="B16" s="81"/>
      <c r="C16" s="51" t="s">
        <v>45</v>
      </c>
      <c r="D16" s="31" t="s">
        <v>10</v>
      </c>
      <c r="E16" s="57">
        <v>1</v>
      </c>
      <c r="F16" s="32"/>
      <c r="G16" s="33">
        <f t="shared" si="0"/>
        <v>0</v>
      </c>
    </row>
    <row r="17" spans="2:7" x14ac:dyDescent="0.25">
      <c r="B17" s="81"/>
      <c r="C17" s="51" t="s">
        <v>46</v>
      </c>
      <c r="D17" s="31" t="s">
        <v>10</v>
      </c>
      <c r="E17" s="57">
        <v>1</v>
      </c>
      <c r="F17" s="32"/>
      <c r="G17" s="33">
        <f t="shared" si="0"/>
        <v>0</v>
      </c>
    </row>
    <row r="18" spans="2:7" ht="30" x14ac:dyDescent="0.25">
      <c r="B18" s="56"/>
      <c r="C18" s="58" t="s">
        <v>54</v>
      </c>
      <c r="D18" s="31" t="s">
        <v>17</v>
      </c>
      <c r="E18" s="37">
        <v>1</v>
      </c>
      <c r="F18" s="32"/>
      <c r="G18" s="33">
        <f t="shared" si="0"/>
        <v>0</v>
      </c>
    </row>
    <row r="19" spans="2:7" ht="15" customHeight="1" x14ac:dyDescent="0.25">
      <c r="B19" s="87" t="s">
        <v>19</v>
      </c>
      <c r="C19" s="88"/>
      <c r="D19" s="88"/>
      <c r="E19" s="88"/>
      <c r="F19" s="88"/>
      <c r="G19" s="89"/>
    </row>
    <row r="20" spans="2:7" x14ac:dyDescent="0.25">
      <c r="B20" s="94"/>
      <c r="C20" s="63" t="s">
        <v>26</v>
      </c>
      <c r="D20" s="31" t="s">
        <v>17</v>
      </c>
      <c r="E20" s="31">
        <v>1</v>
      </c>
      <c r="F20" s="32"/>
      <c r="G20" s="33">
        <f t="shared" ref="G20:G28" si="1">F20*E20</f>
        <v>0</v>
      </c>
    </row>
    <row r="21" spans="2:7" x14ac:dyDescent="0.25">
      <c r="B21" s="94"/>
      <c r="C21" s="64" t="s">
        <v>20</v>
      </c>
      <c r="D21" s="31" t="s">
        <v>17</v>
      </c>
      <c r="E21" s="31">
        <v>1</v>
      </c>
      <c r="F21" s="32"/>
      <c r="G21" s="33">
        <f t="shared" si="1"/>
        <v>0</v>
      </c>
    </row>
    <row r="22" spans="2:7" x14ac:dyDescent="0.25">
      <c r="B22" s="94"/>
      <c r="C22" s="64" t="s">
        <v>57</v>
      </c>
      <c r="D22" s="31" t="s">
        <v>16</v>
      </c>
      <c r="E22" s="31">
        <v>1</v>
      </c>
      <c r="F22" s="32"/>
      <c r="G22" s="33">
        <f t="shared" si="1"/>
        <v>0</v>
      </c>
    </row>
    <row r="23" spans="2:7" ht="30" x14ac:dyDescent="0.25">
      <c r="B23" s="94"/>
      <c r="C23" s="64" t="s">
        <v>21</v>
      </c>
      <c r="D23" s="31" t="s">
        <v>17</v>
      </c>
      <c r="E23" s="31">
        <v>1</v>
      </c>
      <c r="F23" s="32"/>
      <c r="G23" s="33">
        <f t="shared" si="1"/>
        <v>0</v>
      </c>
    </row>
    <row r="24" spans="2:7" ht="15" customHeight="1" x14ac:dyDescent="0.25">
      <c r="B24" s="87" t="s">
        <v>22</v>
      </c>
      <c r="C24" s="88"/>
      <c r="D24" s="88"/>
      <c r="E24" s="88"/>
      <c r="F24" s="88"/>
      <c r="G24" s="89"/>
    </row>
    <row r="25" spans="2:7" x14ac:dyDescent="0.25">
      <c r="B25" s="94"/>
      <c r="C25" s="65" t="s">
        <v>33</v>
      </c>
      <c r="D25" s="31" t="s">
        <v>17</v>
      </c>
      <c r="E25" s="31">
        <v>1</v>
      </c>
      <c r="F25" s="32"/>
      <c r="G25" s="33">
        <f t="shared" si="1"/>
        <v>0</v>
      </c>
    </row>
    <row r="26" spans="2:7" x14ac:dyDescent="0.25">
      <c r="B26" s="94"/>
      <c r="C26" s="64" t="s">
        <v>23</v>
      </c>
      <c r="D26" s="31" t="s">
        <v>17</v>
      </c>
      <c r="E26" s="31">
        <v>1</v>
      </c>
      <c r="F26" s="32"/>
      <c r="G26" s="33">
        <f t="shared" si="1"/>
        <v>0</v>
      </c>
    </row>
    <row r="27" spans="2:7" x14ac:dyDescent="0.25">
      <c r="B27" s="94"/>
      <c r="C27" s="64" t="s">
        <v>24</v>
      </c>
      <c r="D27" s="31" t="s">
        <v>17</v>
      </c>
      <c r="E27" s="31">
        <v>1</v>
      </c>
      <c r="F27" s="32"/>
      <c r="G27" s="33">
        <f t="shared" si="1"/>
        <v>0</v>
      </c>
    </row>
    <row r="28" spans="2:7" x14ac:dyDescent="0.25">
      <c r="B28" s="94"/>
      <c r="C28" s="64" t="s">
        <v>25</v>
      </c>
      <c r="D28" s="31" t="s">
        <v>17</v>
      </c>
      <c r="E28" s="31">
        <v>1</v>
      </c>
      <c r="F28" s="32"/>
      <c r="G28" s="33">
        <f t="shared" si="1"/>
        <v>0</v>
      </c>
    </row>
    <row r="29" spans="2:7" ht="15.75" thickBot="1" x14ac:dyDescent="0.3">
      <c r="B29" s="66" t="s">
        <v>6</v>
      </c>
      <c r="C29" s="67"/>
      <c r="D29" s="67"/>
      <c r="E29" s="67"/>
      <c r="F29" s="67"/>
      <c r="G29" s="9">
        <f>SUM(G8:G28)</f>
        <v>0</v>
      </c>
    </row>
    <row r="30" spans="2:7" ht="6" customHeight="1" thickBot="1" x14ac:dyDescent="0.3">
      <c r="B30" s="103"/>
      <c r="C30" s="104"/>
      <c r="D30" s="104"/>
      <c r="E30" s="104"/>
      <c r="F30" s="104"/>
      <c r="G30" s="105"/>
    </row>
    <row r="31" spans="2:7" ht="15.75" thickBot="1" x14ac:dyDescent="0.3">
      <c r="B31" s="68" t="s">
        <v>27</v>
      </c>
      <c r="C31" s="69"/>
      <c r="D31" s="69"/>
      <c r="E31" s="69"/>
      <c r="F31" s="69"/>
      <c r="G31" s="70"/>
    </row>
    <row r="32" spans="2:7" ht="6" customHeight="1" thickBot="1" x14ac:dyDescent="0.3">
      <c r="B32" s="109"/>
      <c r="C32" s="110"/>
      <c r="D32" s="110"/>
      <c r="E32" s="110"/>
      <c r="F32" s="110"/>
      <c r="G32" s="111"/>
    </row>
    <row r="33" spans="2:10" ht="15" customHeight="1" x14ac:dyDescent="0.25">
      <c r="B33" s="112" t="s">
        <v>34</v>
      </c>
      <c r="C33" s="113"/>
      <c r="D33" s="113"/>
      <c r="E33" s="113"/>
      <c r="F33" s="113"/>
      <c r="G33" s="114"/>
    </row>
    <row r="34" spans="2:10" x14ac:dyDescent="0.25">
      <c r="B34" s="93"/>
      <c r="C34" s="59" t="s">
        <v>14</v>
      </c>
      <c r="D34" s="37" t="s">
        <v>10</v>
      </c>
      <c r="E34" s="38">
        <v>1</v>
      </c>
      <c r="F34" s="32"/>
      <c r="G34" s="33">
        <f>F34*E34</f>
        <v>0</v>
      </c>
      <c r="I34" s="2"/>
    </row>
    <row r="35" spans="2:10" x14ac:dyDescent="0.25">
      <c r="B35" s="93"/>
      <c r="C35" s="60" t="s">
        <v>12</v>
      </c>
      <c r="D35" s="37" t="s">
        <v>17</v>
      </c>
      <c r="E35" s="38">
        <v>1</v>
      </c>
      <c r="F35" s="32"/>
      <c r="G35" s="33">
        <f t="shared" ref="G35:G40" si="2">F35*E35</f>
        <v>0</v>
      </c>
      <c r="I35" s="2"/>
    </row>
    <row r="36" spans="2:10" x14ac:dyDescent="0.25">
      <c r="B36" s="93"/>
      <c r="C36" s="60" t="s">
        <v>55</v>
      </c>
      <c r="D36" s="37" t="s">
        <v>38</v>
      </c>
      <c r="E36" s="38">
        <v>1</v>
      </c>
      <c r="F36" s="32"/>
      <c r="G36" s="33">
        <f t="shared" ref="G36:G39" si="3">F36*E36</f>
        <v>0</v>
      </c>
      <c r="I36" s="2"/>
    </row>
    <row r="37" spans="2:10" ht="30" x14ac:dyDescent="0.25">
      <c r="B37" s="93"/>
      <c r="C37" s="60" t="s">
        <v>59</v>
      </c>
      <c r="D37" s="37" t="s">
        <v>35</v>
      </c>
      <c r="E37" s="38">
        <v>248</v>
      </c>
      <c r="F37" s="32"/>
      <c r="G37" s="33">
        <f t="shared" si="3"/>
        <v>0</v>
      </c>
      <c r="I37" s="2"/>
    </row>
    <row r="38" spans="2:10" x14ac:dyDescent="0.25">
      <c r="B38" s="93"/>
      <c r="C38" s="60" t="s">
        <v>40</v>
      </c>
      <c r="D38" s="37" t="s">
        <v>53</v>
      </c>
      <c r="E38" s="38">
        <v>15.4</v>
      </c>
      <c r="F38" s="32"/>
      <c r="G38" s="33">
        <f t="shared" si="3"/>
        <v>0</v>
      </c>
      <c r="I38" s="2"/>
    </row>
    <row r="39" spans="2:10" x14ac:dyDescent="0.25">
      <c r="B39" s="93"/>
      <c r="C39" s="60" t="s">
        <v>41</v>
      </c>
      <c r="D39" s="37" t="s">
        <v>35</v>
      </c>
      <c r="E39" s="38">
        <v>1.5</v>
      </c>
      <c r="F39" s="32"/>
      <c r="G39" s="33">
        <f t="shared" si="3"/>
        <v>0</v>
      </c>
      <c r="I39" s="2"/>
    </row>
    <row r="40" spans="2:10" x14ac:dyDescent="0.25">
      <c r="B40" s="93"/>
      <c r="C40" s="61" t="s">
        <v>15</v>
      </c>
      <c r="D40" s="37" t="s">
        <v>7</v>
      </c>
      <c r="E40" s="38">
        <v>4</v>
      </c>
      <c r="F40" s="32"/>
      <c r="G40" s="33">
        <f t="shared" si="2"/>
        <v>0</v>
      </c>
      <c r="I40" s="2"/>
    </row>
    <row r="41" spans="2:10" ht="15.75" thickBot="1" x14ac:dyDescent="0.3">
      <c r="B41" s="66" t="s">
        <v>6</v>
      </c>
      <c r="C41" s="67"/>
      <c r="D41" s="67"/>
      <c r="E41" s="67"/>
      <c r="F41" s="67"/>
      <c r="G41" s="9">
        <f>SUM(G34:G40)</f>
        <v>0</v>
      </c>
      <c r="I41" s="2"/>
    </row>
    <row r="42" spans="2:10" ht="6" customHeight="1" thickBot="1" x14ac:dyDescent="0.3">
      <c r="B42" s="103"/>
      <c r="C42" s="104"/>
      <c r="D42" s="104"/>
      <c r="E42" s="104"/>
      <c r="F42" s="104"/>
      <c r="G42" s="105"/>
      <c r="I42" s="2"/>
    </row>
    <row r="43" spans="2:10" ht="15" customHeight="1" thickBot="1" x14ac:dyDescent="0.3">
      <c r="B43" s="68" t="s">
        <v>13</v>
      </c>
      <c r="C43" s="69"/>
      <c r="D43" s="69"/>
      <c r="E43" s="69"/>
      <c r="F43" s="69"/>
      <c r="G43" s="70"/>
      <c r="H43" s="6"/>
      <c r="I43" s="5"/>
      <c r="J43" s="5"/>
    </row>
    <row r="44" spans="2:10" ht="6" customHeight="1" thickBot="1" x14ac:dyDescent="0.3">
      <c r="B44" s="121"/>
      <c r="C44" s="122"/>
      <c r="D44" s="122"/>
      <c r="E44" s="122"/>
      <c r="F44" s="122"/>
      <c r="G44" s="123"/>
      <c r="H44" s="6"/>
      <c r="I44" s="5"/>
      <c r="J44" s="5"/>
    </row>
    <row r="45" spans="2:10" x14ac:dyDescent="0.25">
      <c r="B45" s="82"/>
      <c r="C45" s="62" t="s">
        <v>47</v>
      </c>
      <c r="D45" s="44" t="s">
        <v>10</v>
      </c>
      <c r="E45" s="45">
        <v>2</v>
      </c>
      <c r="F45" s="46"/>
      <c r="G45" s="47">
        <f>F45*E45</f>
        <v>0</v>
      </c>
      <c r="H45" s="6"/>
      <c r="I45" s="5"/>
      <c r="J45" s="5"/>
    </row>
    <row r="46" spans="2:10" x14ac:dyDescent="0.25">
      <c r="B46" s="83"/>
      <c r="C46" s="60" t="s">
        <v>48</v>
      </c>
      <c r="D46" s="37" t="s">
        <v>10</v>
      </c>
      <c r="E46" s="38">
        <v>4</v>
      </c>
      <c r="F46" s="32"/>
      <c r="G46" s="33">
        <f t="shared" ref="G46:G51" si="4">F46*E46</f>
        <v>0</v>
      </c>
      <c r="H46" s="6"/>
      <c r="I46" s="5"/>
      <c r="J46" s="5"/>
    </row>
    <row r="47" spans="2:10" x14ac:dyDescent="0.25">
      <c r="B47" s="83"/>
      <c r="C47" s="60" t="s">
        <v>49</v>
      </c>
      <c r="D47" s="37" t="s">
        <v>10</v>
      </c>
      <c r="E47" s="38">
        <v>3</v>
      </c>
      <c r="F47" s="32"/>
      <c r="G47" s="33">
        <f t="shared" si="4"/>
        <v>0</v>
      </c>
      <c r="H47" s="6"/>
      <c r="I47" s="5"/>
      <c r="J47" s="5"/>
    </row>
    <row r="48" spans="2:10" x14ac:dyDescent="0.25">
      <c r="B48" s="83"/>
      <c r="C48" s="60" t="s">
        <v>50</v>
      </c>
      <c r="D48" s="37" t="s">
        <v>10</v>
      </c>
      <c r="E48" s="38">
        <v>3</v>
      </c>
      <c r="F48" s="32"/>
      <c r="G48" s="33">
        <f t="shared" si="4"/>
        <v>0</v>
      </c>
      <c r="H48" s="6"/>
      <c r="I48" s="5"/>
      <c r="J48" s="5"/>
    </row>
    <row r="49" spans="2:10" x14ac:dyDescent="0.25">
      <c r="B49" s="83"/>
      <c r="C49" s="60" t="s">
        <v>51</v>
      </c>
      <c r="D49" s="37" t="s">
        <v>10</v>
      </c>
      <c r="E49" s="55">
        <v>3</v>
      </c>
      <c r="F49" s="32"/>
      <c r="G49" s="33">
        <f t="shared" si="4"/>
        <v>0</v>
      </c>
      <c r="H49" s="6"/>
      <c r="I49" s="5"/>
      <c r="J49" s="5"/>
    </row>
    <row r="50" spans="2:10" x14ac:dyDescent="0.25">
      <c r="B50" s="83"/>
      <c r="C50" s="60" t="s">
        <v>11</v>
      </c>
      <c r="D50" s="37" t="s">
        <v>10</v>
      </c>
      <c r="E50" s="55">
        <v>2</v>
      </c>
      <c r="F50" s="32"/>
      <c r="G50" s="33">
        <f t="shared" si="4"/>
        <v>0</v>
      </c>
      <c r="H50" s="6"/>
      <c r="I50" s="5"/>
      <c r="J50" s="5"/>
    </row>
    <row r="51" spans="2:10" x14ac:dyDescent="0.25">
      <c r="B51" s="83"/>
      <c r="C51" s="60" t="s">
        <v>52</v>
      </c>
      <c r="D51" s="37" t="s">
        <v>10</v>
      </c>
      <c r="E51" s="55">
        <v>3</v>
      </c>
      <c r="F51" s="32"/>
      <c r="G51" s="33">
        <f t="shared" si="4"/>
        <v>0</v>
      </c>
      <c r="H51" s="6"/>
      <c r="I51" s="5"/>
      <c r="J51" s="5"/>
    </row>
    <row r="52" spans="2:10" ht="15.75" thickBot="1" x14ac:dyDescent="0.3">
      <c r="B52" s="66" t="s">
        <v>6</v>
      </c>
      <c r="C52" s="67"/>
      <c r="D52" s="67"/>
      <c r="E52" s="67"/>
      <c r="F52" s="67"/>
      <c r="G52" s="9">
        <f>SUM(G45:G51)</f>
        <v>0</v>
      </c>
      <c r="H52" s="6"/>
      <c r="I52" s="5"/>
      <c r="J52" s="5"/>
    </row>
    <row r="53" spans="2:10" ht="6.75" customHeight="1" thickBot="1" x14ac:dyDescent="0.3">
      <c r="B53" s="103"/>
      <c r="C53" s="104"/>
      <c r="D53" s="104"/>
      <c r="E53" s="104"/>
      <c r="F53" s="104"/>
      <c r="G53" s="105"/>
      <c r="H53" s="6"/>
      <c r="I53" s="5"/>
      <c r="J53" s="5"/>
    </row>
    <row r="54" spans="2:10" ht="6" customHeight="1" thickBot="1" x14ac:dyDescent="0.3">
      <c r="B54" s="72"/>
      <c r="C54" s="73"/>
      <c r="D54" s="73"/>
      <c r="E54" s="73"/>
      <c r="F54" s="73"/>
      <c r="G54" s="74"/>
      <c r="H54" s="6"/>
      <c r="I54" s="7"/>
      <c r="J54" s="1"/>
    </row>
    <row r="55" spans="2:10" ht="15.75" customHeight="1" thickBot="1" x14ac:dyDescent="0.3">
      <c r="B55" s="68" t="s">
        <v>30</v>
      </c>
      <c r="C55" s="69"/>
      <c r="D55" s="69"/>
      <c r="E55" s="69"/>
      <c r="F55" s="69"/>
      <c r="G55" s="70"/>
    </row>
    <row r="56" spans="2:10" ht="5.25" customHeight="1" thickBot="1" x14ac:dyDescent="0.3">
      <c r="B56" s="118"/>
      <c r="C56" s="119"/>
      <c r="D56" s="119"/>
      <c r="E56" s="119"/>
      <c r="F56" s="119"/>
      <c r="G56" s="120"/>
    </row>
    <row r="57" spans="2:10" ht="15.75" thickBot="1" x14ac:dyDescent="0.3">
      <c r="B57" s="115" t="s">
        <v>6</v>
      </c>
      <c r="C57" s="116"/>
      <c r="D57" s="116"/>
      <c r="E57" s="116"/>
      <c r="F57" s="117"/>
      <c r="G57" s="11">
        <f>'DPGF Complémentaire'!G36</f>
        <v>0</v>
      </c>
    </row>
    <row r="58" spans="2:10" ht="6" customHeight="1" thickBot="1" x14ac:dyDescent="0.3">
      <c r="B58" s="106"/>
      <c r="C58" s="107"/>
      <c r="D58" s="107"/>
      <c r="E58" s="107"/>
      <c r="F58" s="107"/>
      <c r="G58" s="108"/>
    </row>
    <row r="59" spans="2:10" x14ac:dyDescent="0.25">
      <c r="B59" s="100" t="s">
        <v>31</v>
      </c>
      <c r="C59" s="98" t="s">
        <v>36</v>
      </c>
      <c r="D59" s="98"/>
      <c r="E59" s="98"/>
      <c r="F59" s="98"/>
      <c r="G59" s="30">
        <f>G52+G41+G29+G57</f>
        <v>0</v>
      </c>
    </row>
    <row r="60" spans="2:10" x14ac:dyDescent="0.25">
      <c r="B60" s="101"/>
      <c r="C60" s="71" t="s">
        <v>9</v>
      </c>
      <c r="D60" s="71"/>
      <c r="E60" s="71"/>
      <c r="F60" s="71"/>
      <c r="G60" s="3">
        <f>G59*0.2</f>
        <v>0</v>
      </c>
    </row>
    <row r="61" spans="2:10" ht="15.75" thickBot="1" x14ac:dyDescent="0.3">
      <c r="B61" s="102"/>
      <c r="C61" s="99" t="s">
        <v>8</v>
      </c>
      <c r="D61" s="99"/>
      <c r="E61" s="99"/>
      <c r="F61" s="99"/>
      <c r="G61" s="9">
        <f>G59+G60</f>
        <v>0</v>
      </c>
    </row>
    <row r="62" spans="2:10" ht="15.75" thickBot="1" x14ac:dyDescent="0.3">
      <c r="B62" s="29"/>
      <c r="C62" s="39"/>
      <c r="D62" s="40"/>
      <c r="E62" s="41"/>
      <c r="F62" s="42"/>
      <c r="G62" s="43"/>
    </row>
  </sheetData>
  <mergeCells count="33">
    <mergeCell ref="B2:G2"/>
    <mergeCell ref="C59:F59"/>
    <mergeCell ref="B25:B28"/>
    <mergeCell ref="C61:F61"/>
    <mergeCell ref="B59:B61"/>
    <mergeCell ref="B53:G53"/>
    <mergeCell ref="B58:G58"/>
    <mergeCell ref="B30:G30"/>
    <mergeCell ref="B32:G32"/>
    <mergeCell ref="B42:G42"/>
    <mergeCell ref="B33:G33"/>
    <mergeCell ref="B43:G43"/>
    <mergeCell ref="B57:F57"/>
    <mergeCell ref="B56:G56"/>
    <mergeCell ref="B44:G44"/>
    <mergeCell ref="B3:G3"/>
    <mergeCell ref="B8:B17"/>
    <mergeCell ref="B45:B51"/>
    <mergeCell ref="B5:G5"/>
    <mergeCell ref="B24:G24"/>
    <mergeCell ref="B19:G19"/>
    <mergeCell ref="B31:G31"/>
    <mergeCell ref="B6:G6"/>
    <mergeCell ref="B29:F29"/>
    <mergeCell ref="B34:B40"/>
    <mergeCell ref="B20:B23"/>
    <mergeCell ref="B41:F41"/>
    <mergeCell ref="B52:F52"/>
    <mergeCell ref="B55:G55"/>
    <mergeCell ref="C60:F60"/>
    <mergeCell ref="B7:G7"/>
    <mergeCell ref="B4:C4"/>
    <mergeCell ref="B54:G54"/>
  </mergeCells>
  <phoneticPr fontId="12" type="noConversion"/>
  <pageMargins left="0.19685039370078741" right="0.19685039370078741" top="0.39370078740157483" bottom="0.39370078740157483" header="0.31496062992125984" footer="0.31496062992125984"/>
  <pageSetup paperSize="9" scale="6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36"/>
  <sheetViews>
    <sheetView view="pageBreakPreview" zoomScale="85" zoomScaleNormal="100" zoomScaleSheetLayoutView="85" workbookViewId="0">
      <selection activeCell="K12" sqref="K12"/>
    </sheetView>
  </sheetViews>
  <sheetFormatPr baseColWidth="10" defaultColWidth="11.42578125" defaultRowHeight="15" x14ac:dyDescent="0.25"/>
  <cols>
    <col min="1" max="1" width="4" customWidth="1"/>
    <col min="2" max="2" width="11.7109375" style="1" bestFit="1" customWidth="1"/>
    <col min="3" max="3" width="57.7109375" bestFit="1" customWidth="1"/>
    <col min="4" max="4" width="5.7109375" style="28" customWidth="1"/>
    <col min="5" max="5" width="10.85546875" customWidth="1"/>
    <col min="6" max="6" width="14.28515625" style="4" bestFit="1" customWidth="1"/>
    <col min="7" max="7" width="16.5703125" customWidth="1"/>
    <col min="8" max="8" width="3.85546875" customWidth="1"/>
  </cols>
  <sheetData>
    <row r="1" spans="2:7" ht="15.75" thickBot="1" x14ac:dyDescent="0.3"/>
    <row r="2" spans="2:7" s="53" customFormat="1" ht="54" customHeight="1" thickBot="1" x14ac:dyDescent="0.3">
      <c r="B2" s="95" t="s">
        <v>39</v>
      </c>
      <c r="C2" s="96"/>
      <c r="D2" s="96"/>
      <c r="E2" s="96"/>
      <c r="F2" s="96"/>
      <c r="G2" s="97"/>
    </row>
    <row r="3" spans="2:7" ht="24.6" customHeight="1" thickBot="1" x14ac:dyDescent="0.3">
      <c r="B3" s="75" t="s">
        <v>0</v>
      </c>
      <c r="C3" s="76"/>
      <c r="D3" s="34" t="s">
        <v>1</v>
      </c>
      <c r="E3" s="35" t="s">
        <v>2</v>
      </c>
      <c r="F3" s="34" t="s">
        <v>3</v>
      </c>
      <c r="G3" s="36" t="s">
        <v>4</v>
      </c>
    </row>
    <row r="4" spans="2:7" ht="6" customHeight="1" thickBot="1" x14ac:dyDescent="0.3">
      <c r="B4" s="127"/>
      <c r="C4" s="128"/>
      <c r="D4" s="128"/>
      <c r="E4" s="128"/>
      <c r="F4" s="128"/>
      <c r="G4" s="129"/>
    </row>
    <row r="5" spans="2:7" ht="15.75" thickBot="1" x14ac:dyDescent="0.3">
      <c r="B5" s="52" t="s">
        <v>28</v>
      </c>
      <c r="C5" s="124" t="s">
        <v>29</v>
      </c>
      <c r="D5" s="125"/>
      <c r="E5" s="125"/>
      <c r="F5" s="125"/>
      <c r="G5" s="126"/>
    </row>
    <row r="6" spans="2:7" x14ac:dyDescent="0.25">
      <c r="B6" s="8"/>
      <c r="C6" s="23"/>
      <c r="D6" s="24"/>
      <c r="E6" s="25"/>
      <c r="F6" s="26"/>
      <c r="G6" s="27"/>
    </row>
    <row r="7" spans="2:7" ht="15.75" x14ac:dyDescent="0.25">
      <c r="B7" s="12"/>
      <c r="C7" s="13"/>
      <c r="D7" s="14"/>
      <c r="E7" s="15"/>
      <c r="F7" s="16">
        <v>0</v>
      </c>
      <c r="G7" s="17">
        <f>F7*E7</f>
        <v>0</v>
      </c>
    </row>
    <row r="8" spans="2:7" ht="15.75" x14ac:dyDescent="0.25">
      <c r="B8" s="12"/>
      <c r="C8" s="18"/>
      <c r="D8" s="14"/>
      <c r="E8" s="15"/>
      <c r="F8" s="16">
        <v>0</v>
      </c>
      <c r="G8" s="17">
        <f t="shared" ref="G8:G35" si="0">F8*E8</f>
        <v>0</v>
      </c>
    </row>
    <row r="9" spans="2:7" ht="15.75" x14ac:dyDescent="0.25">
      <c r="B9" s="12"/>
      <c r="C9" s="19"/>
      <c r="D9" s="14"/>
      <c r="E9" s="15"/>
      <c r="F9" s="16">
        <v>0</v>
      </c>
      <c r="G9" s="17">
        <f t="shared" si="0"/>
        <v>0</v>
      </c>
    </row>
    <row r="10" spans="2:7" ht="15.75" x14ac:dyDescent="0.25">
      <c r="B10" s="12"/>
      <c r="C10" s="18"/>
      <c r="D10" s="14"/>
      <c r="E10" s="15"/>
      <c r="F10" s="16">
        <v>0</v>
      </c>
      <c r="G10" s="17">
        <f t="shared" si="0"/>
        <v>0</v>
      </c>
    </row>
    <row r="11" spans="2:7" ht="15.75" x14ac:dyDescent="0.25">
      <c r="B11" s="12"/>
      <c r="C11" s="20"/>
      <c r="D11" s="14"/>
      <c r="E11" s="15"/>
      <c r="F11" s="16">
        <v>0</v>
      </c>
      <c r="G11" s="17">
        <f t="shared" si="0"/>
        <v>0</v>
      </c>
    </row>
    <row r="12" spans="2:7" ht="15.75" x14ac:dyDescent="0.25">
      <c r="B12" s="12"/>
      <c r="C12" s="20"/>
      <c r="D12" s="14"/>
      <c r="E12" s="15"/>
      <c r="F12" s="16">
        <v>0</v>
      </c>
      <c r="G12" s="17">
        <f t="shared" si="0"/>
        <v>0</v>
      </c>
    </row>
    <row r="13" spans="2:7" ht="15.75" x14ac:dyDescent="0.25">
      <c r="B13" s="12"/>
      <c r="C13" s="20"/>
      <c r="D13" s="14"/>
      <c r="E13" s="15"/>
      <c r="F13" s="16">
        <v>0</v>
      </c>
      <c r="G13" s="17">
        <f t="shared" si="0"/>
        <v>0</v>
      </c>
    </row>
    <row r="14" spans="2:7" ht="15.75" x14ac:dyDescent="0.25">
      <c r="B14" s="12"/>
      <c r="C14" s="22"/>
      <c r="D14" s="14"/>
      <c r="E14" s="15"/>
      <c r="F14" s="16">
        <v>0</v>
      </c>
      <c r="G14" s="17">
        <f t="shared" si="0"/>
        <v>0</v>
      </c>
    </row>
    <row r="15" spans="2:7" ht="15.75" x14ac:dyDescent="0.25">
      <c r="B15" s="12"/>
      <c r="C15" s="22"/>
      <c r="D15" s="14"/>
      <c r="E15" s="15"/>
      <c r="F15" s="16">
        <v>0</v>
      </c>
      <c r="G15" s="17">
        <f t="shared" si="0"/>
        <v>0</v>
      </c>
    </row>
    <row r="16" spans="2:7" ht="15.75" x14ac:dyDescent="0.25">
      <c r="B16" s="12"/>
      <c r="C16" s="18"/>
      <c r="D16" s="14"/>
      <c r="E16" s="15"/>
      <c r="F16" s="16">
        <v>0</v>
      </c>
      <c r="G16" s="17">
        <f t="shared" si="0"/>
        <v>0</v>
      </c>
    </row>
    <row r="17" spans="2:7" ht="15.75" x14ac:dyDescent="0.25">
      <c r="B17" s="12"/>
      <c r="C17" s="21"/>
      <c r="D17" s="14"/>
      <c r="E17" s="15"/>
      <c r="F17" s="16">
        <v>0</v>
      </c>
      <c r="G17" s="17">
        <f t="shared" si="0"/>
        <v>0</v>
      </c>
    </row>
    <row r="18" spans="2:7" ht="15.75" x14ac:dyDescent="0.25">
      <c r="B18" s="12"/>
      <c r="C18" s="20"/>
      <c r="D18" s="14"/>
      <c r="E18" s="15"/>
      <c r="F18" s="16">
        <v>0</v>
      </c>
      <c r="G18" s="17">
        <f t="shared" si="0"/>
        <v>0</v>
      </c>
    </row>
    <row r="19" spans="2:7" ht="15.75" x14ac:dyDescent="0.25">
      <c r="B19" s="12"/>
      <c r="C19" s="20"/>
      <c r="D19" s="14"/>
      <c r="E19" s="15"/>
      <c r="F19" s="16">
        <v>0</v>
      </c>
      <c r="G19" s="17">
        <f t="shared" si="0"/>
        <v>0</v>
      </c>
    </row>
    <row r="20" spans="2:7" ht="15.75" x14ac:dyDescent="0.25">
      <c r="B20" s="12"/>
      <c r="C20" s="20"/>
      <c r="D20" s="14"/>
      <c r="E20" s="15"/>
      <c r="F20" s="16">
        <v>0</v>
      </c>
      <c r="G20" s="17">
        <f t="shared" si="0"/>
        <v>0</v>
      </c>
    </row>
    <row r="21" spans="2:7" ht="15.75" x14ac:dyDescent="0.25">
      <c r="B21" s="12"/>
      <c r="C21" s="20"/>
      <c r="D21" s="14"/>
      <c r="E21" s="15"/>
      <c r="F21" s="16">
        <v>0</v>
      </c>
      <c r="G21" s="17">
        <f t="shared" si="0"/>
        <v>0</v>
      </c>
    </row>
    <row r="22" spans="2:7" ht="15.75" x14ac:dyDescent="0.25">
      <c r="B22" s="12"/>
      <c r="C22" s="20"/>
      <c r="D22" s="14"/>
      <c r="E22" s="15"/>
      <c r="F22" s="16">
        <v>0</v>
      </c>
      <c r="G22" s="17">
        <f t="shared" si="0"/>
        <v>0</v>
      </c>
    </row>
    <row r="23" spans="2:7" ht="15.75" x14ac:dyDescent="0.25">
      <c r="B23" s="12"/>
      <c r="C23" s="18"/>
      <c r="D23" s="14"/>
      <c r="E23" s="15"/>
      <c r="F23" s="16">
        <v>0</v>
      </c>
      <c r="G23" s="17">
        <f t="shared" si="0"/>
        <v>0</v>
      </c>
    </row>
    <row r="24" spans="2:7" ht="15.75" x14ac:dyDescent="0.25">
      <c r="B24" s="12"/>
      <c r="C24" s="19"/>
      <c r="D24" s="14"/>
      <c r="E24" s="15"/>
      <c r="F24" s="16">
        <v>0</v>
      </c>
      <c r="G24" s="17">
        <f t="shared" si="0"/>
        <v>0</v>
      </c>
    </row>
    <row r="25" spans="2:7" ht="15.75" x14ac:dyDescent="0.25">
      <c r="B25" s="12"/>
      <c r="C25" s="20"/>
      <c r="D25" s="14"/>
      <c r="E25" s="15"/>
      <c r="F25" s="16">
        <v>0</v>
      </c>
      <c r="G25" s="17">
        <f t="shared" si="0"/>
        <v>0</v>
      </c>
    </row>
    <row r="26" spans="2:7" ht="15.75" x14ac:dyDescent="0.25">
      <c r="B26" s="12"/>
      <c r="C26" s="20"/>
      <c r="D26" s="14"/>
      <c r="E26" s="15"/>
      <c r="F26" s="16">
        <v>0</v>
      </c>
      <c r="G26" s="17">
        <f t="shared" si="0"/>
        <v>0</v>
      </c>
    </row>
    <row r="27" spans="2:7" ht="15.75" x14ac:dyDescent="0.25">
      <c r="B27" s="12"/>
      <c r="C27" s="20"/>
      <c r="D27" s="14"/>
      <c r="E27" s="15"/>
      <c r="F27" s="16">
        <v>0</v>
      </c>
      <c r="G27" s="17">
        <f t="shared" si="0"/>
        <v>0</v>
      </c>
    </row>
    <row r="28" spans="2:7" ht="15.75" x14ac:dyDescent="0.25">
      <c r="B28" s="12"/>
      <c r="C28" s="20"/>
      <c r="D28" s="14"/>
      <c r="E28" s="15"/>
      <c r="F28" s="16">
        <v>0</v>
      </c>
      <c r="G28" s="17">
        <f t="shared" si="0"/>
        <v>0</v>
      </c>
    </row>
    <row r="29" spans="2:7" ht="15.75" x14ac:dyDescent="0.25">
      <c r="B29" s="12"/>
      <c r="C29" s="20"/>
      <c r="D29" s="14"/>
      <c r="E29" s="15"/>
      <c r="F29" s="16">
        <v>0</v>
      </c>
      <c r="G29" s="17">
        <f t="shared" si="0"/>
        <v>0</v>
      </c>
    </row>
    <row r="30" spans="2:7" ht="15.75" x14ac:dyDescent="0.25">
      <c r="B30" s="12"/>
      <c r="C30" s="20"/>
      <c r="D30" s="14"/>
      <c r="E30" s="15"/>
      <c r="F30" s="16">
        <v>0</v>
      </c>
      <c r="G30" s="17">
        <f t="shared" si="0"/>
        <v>0</v>
      </c>
    </row>
    <row r="31" spans="2:7" ht="15.75" x14ac:dyDescent="0.25">
      <c r="B31" s="12"/>
      <c r="C31" s="18"/>
      <c r="D31" s="14"/>
      <c r="E31" s="15"/>
      <c r="F31" s="16">
        <v>0</v>
      </c>
      <c r="G31" s="17">
        <f t="shared" si="0"/>
        <v>0</v>
      </c>
    </row>
    <row r="32" spans="2:7" ht="15.75" x14ac:dyDescent="0.25">
      <c r="B32" s="12"/>
      <c r="C32" s="20"/>
      <c r="D32" s="14"/>
      <c r="E32" s="15"/>
      <c r="F32" s="16">
        <v>0</v>
      </c>
      <c r="G32" s="17">
        <f t="shared" si="0"/>
        <v>0</v>
      </c>
    </row>
    <row r="33" spans="2:7" ht="15.75" x14ac:dyDescent="0.25">
      <c r="B33" s="12"/>
      <c r="C33" s="20"/>
      <c r="D33" s="14"/>
      <c r="E33" s="15"/>
      <c r="F33" s="16">
        <v>0</v>
      </c>
      <c r="G33" s="17">
        <f t="shared" si="0"/>
        <v>0</v>
      </c>
    </row>
    <row r="34" spans="2:7" ht="15.75" x14ac:dyDescent="0.25">
      <c r="B34" s="12"/>
      <c r="C34" s="20"/>
      <c r="D34" s="14"/>
      <c r="E34" s="15"/>
      <c r="F34" s="16">
        <v>0</v>
      </c>
      <c r="G34" s="17">
        <f t="shared" si="0"/>
        <v>0</v>
      </c>
    </row>
    <row r="35" spans="2:7" ht="16.5" thickBot="1" x14ac:dyDescent="0.3">
      <c r="B35" s="12"/>
      <c r="C35" s="20"/>
      <c r="D35" s="14"/>
      <c r="E35" s="15"/>
      <c r="F35" s="16">
        <v>0</v>
      </c>
      <c r="G35" s="17">
        <f t="shared" si="0"/>
        <v>0</v>
      </c>
    </row>
    <row r="36" spans="2:7" ht="15.75" thickBot="1" x14ac:dyDescent="0.3">
      <c r="B36" s="115" t="s">
        <v>6</v>
      </c>
      <c r="C36" s="116"/>
      <c r="D36" s="116"/>
      <c r="E36" s="117"/>
      <c r="F36" s="10"/>
      <c r="G36" s="54">
        <f>SUM(G6:G35)</f>
        <v>0</v>
      </c>
    </row>
  </sheetData>
  <mergeCells count="5">
    <mergeCell ref="C5:G5"/>
    <mergeCell ref="B2:G2"/>
    <mergeCell ref="B36:E36"/>
    <mergeCell ref="B3:C3"/>
    <mergeCell ref="B4:G4"/>
  </mergeCells>
  <pageMargins left="0.19685039370078741" right="0.19685039370078741" top="0.39370078740157483" bottom="0.39370078740157483" header="0.31496062992125984" footer="0.31496062992125984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DPGF</vt:lpstr>
      <vt:lpstr>DPGF Complémentaire</vt:lpstr>
      <vt:lpstr>DPGF!Impression_des_titres</vt:lpstr>
      <vt:lpstr>DPGF!Zone_d_impression</vt:lpstr>
      <vt:lpstr>'DPGF Complémentaire'!Zone_d_impression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Louiza Salah</dc:creator>
  <cp:lastModifiedBy>Damien Kuchly</cp:lastModifiedBy>
  <cp:lastPrinted>2023-08-09T13:34:56Z</cp:lastPrinted>
  <dcterms:created xsi:type="dcterms:W3CDTF">2015-04-09T13:15:52Z</dcterms:created>
  <dcterms:modified xsi:type="dcterms:W3CDTF">2026-03-16T09:07:18Z</dcterms:modified>
</cp:coreProperties>
</file>